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30" i="2"/>
  <c r="H19" i="2"/>
  <c r="I45" i="2"/>
  <c r="J45" i="2"/>
  <c r="H45" i="2" l="1"/>
</calcChain>
</file>

<file path=xl/sharedStrings.xml><?xml version="1.0" encoding="utf-8"?>
<sst xmlns="http://schemas.openxmlformats.org/spreadsheetml/2006/main" count="79" uniqueCount="50">
  <si>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</si>
  <si>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</si>
  <si>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</si>
  <si>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</si>
  <si>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</si>
  <si>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</si>
  <si>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</si>
  <si>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</si>
  <si>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</si>
  <si>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</si>
  <si>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</si>
  <si>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</si>
  <si>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</si>
  <si>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</si>
  <si>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</si>
  <si>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</si>
  <si>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</si>
  <si>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</si>
  <si>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</si>
  <si>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</si>
  <si>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</si>
  <si>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</si>
  <si>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</si>
  <si>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</si>
  <si>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</si>
  <si>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</si>
  <si>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</si>
  <si>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</si>
  <si>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</si>
  <si>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</si>
  <si>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</si>
  <si>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</si>
  <si>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</si>
  <si>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</si>
  <si>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</si>
  <si>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</si>
  <si>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</si>
  <si>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</si>
  <si>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</si>
  <si>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</si>
  <si>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</si>
  <si>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</si>
  <si>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</si>
  <si>
    <t>Субсидии по обеспечению питанием учащихся муниципальных общеобразовательных учреждений Белоярского района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</si>
  <si>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</si>
  <si>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</si>
  <si>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</si>
  <si>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</si>
  <si>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</si>
  <si>
    <t xml:space="preserve">от 12 сентября 2017 года № 54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</si>
</sst>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5" t="s">
        <v>42</v>
      </c>
      <c r="F1" s="65"/>
      <c r="G1" s="65"/>
      <c r="H1" s="65"/>
      <c r="I1" s="65"/>
      <c r="J1" s="65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6" t="s">
        <v>31</v>
      </c>
      <c r="F2" s="66"/>
      <c r="G2" s="66"/>
      <c r="H2" s="66"/>
      <c r="I2" s="66"/>
      <c r="J2" s="66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6" t="s">
        <v>49</v>
      </c>
      <c r="F3" s="66"/>
      <c r="G3" s="66"/>
      <c r="H3" s="66"/>
      <c r="I3" s="66"/>
      <c r="J3" s="66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65" t="s">
        <v>32</v>
      </c>
      <c r="F5" s="65"/>
      <c r="G5" s="65"/>
      <c r="H5" s="65"/>
      <c r="I5" s="65"/>
      <c r="J5" s="65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66" t="s">
        <v>31</v>
      </c>
      <c r="F6" s="66"/>
      <c r="G6" s="66"/>
      <c r="H6" s="66"/>
      <c r="I6" s="66"/>
      <c r="J6" s="66"/>
      <c r="K6" s="2"/>
      <c r="L6" s="2"/>
      <c r="M6" s="2"/>
    </row>
    <row r="7" spans="1:13" ht="18.75" x14ac:dyDescent="0.3">
      <c r="A7" s="37"/>
      <c r="B7" s="35"/>
      <c r="C7" s="35"/>
      <c r="D7" s="35"/>
      <c r="E7" s="66" t="s">
        <v>35</v>
      </c>
      <c r="F7" s="66"/>
      <c r="G7" s="66"/>
      <c r="H7" s="66"/>
      <c r="I7" s="66"/>
      <c r="J7" s="66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7" t="s">
        <v>33</v>
      </c>
      <c r="F11" s="68"/>
      <c r="G11" s="68"/>
      <c r="H11" s="68"/>
      <c r="I11" s="68"/>
      <c r="J11" s="68"/>
      <c r="K11" s="68"/>
      <c r="L11" s="68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6" t="s">
        <v>19</v>
      </c>
      <c r="F14" s="76" t="s">
        <v>18</v>
      </c>
      <c r="G14" s="69" t="s">
        <v>17</v>
      </c>
      <c r="H14" s="69" t="s">
        <v>16</v>
      </c>
      <c r="I14" s="70"/>
      <c r="J14" s="71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6"/>
      <c r="F15" s="76"/>
      <c r="G15" s="69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18690100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30753500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f>3482100+746000</f>
        <v>4228100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f>4072300+500000</f>
        <v>4572300</v>
      </c>
      <c r="I20" s="48">
        <v>3672300</v>
      </c>
      <c r="J20" s="47">
        <v>3672300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36</v>
      </c>
      <c r="H21" s="47">
        <v>4648300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45</v>
      </c>
      <c r="H22" s="47">
        <v>15000</v>
      </c>
      <c r="I22" s="48"/>
      <c r="J22" s="47"/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46</v>
      </c>
      <c r="H23" s="47">
        <v>85000</v>
      </c>
      <c r="I23" s="48"/>
      <c r="J23" s="47"/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26324920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3068000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12000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38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39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47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3876000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5814000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26198800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40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41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20.5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41" t="s">
        <v>34</v>
      </c>
      <c r="H39" s="47">
        <v>787900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3156700</v>
      </c>
      <c r="I40" s="49">
        <v>3156700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71700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37</v>
      </c>
      <c r="H42" s="63">
        <v>70000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43</v>
      </c>
      <c r="H43" s="63">
        <v>580000</v>
      </c>
      <c r="I43" s="49"/>
      <c r="J43" s="46"/>
      <c r="K43" s="43"/>
      <c r="L43" s="9"/>
      <c r="M43" s="2"/>
    </row>
    <row r="44" spans="1:13" ht="63" x14ac:dyDescent="0.25">
      <c r="A44" s="12"/>
      <c r="B44" s="10"/>
      <c r="C44" s="11"/>
      <c r="D44" s="42"/>
      <c r="E44" s="54">
        <v>28</v>
      </c>
      <c r="F44" s="44" t="s">
        <v>2</v>
      </c>
      <c r="G44" s="64" t="s">
        <v>48</v>
      </c>
      <c r="H44" s="63">
        <v>500000</v>
      </c>
      <c r="I44" s="49"/>
      <c r="J44" s="46"/>
      <c r="K44" s="43"/>
      <c r="L44" s="9"/>
      <c r="M44" s="2"/>
    </row>
    <row r="45" spans="1:13" ht="15" customHeight="1" x14ac:dyDescent="0.25">
      <c r="A45" s="8"/>
      <c r="B45" s="7"/>
      <c r="C45" s="7"/>
      <c r="D45" s="6"/>
      <c r="E45" s="73" t="s">
        <v>26</v>
      </c>
      <c r="F45" s="74"/>
      <c r="G45" s="75"/>
      <c r="H45" s="40">
        <f>H41+H40+H39+H38+H36+H35+H34+H33+H32+H31+H30+H29+H28+H27+H26+H25+H24+H20+H19+H18+H17+H21+H37+H42+H43+H44+H22+H23</f>
        <v>161898677.88999999</v>
      </c>
      <c r="I45" s="40">
        <f>I41+I40+I39+I38+I36+I35+I34+I33+I32+I31+I30+I29+I28+I27+I26+I25+I24+I20+I19+I18+I17+I21</f>
        <v>147283900</v>
      </c>
      <c r="J45" s="40">
        <f>J41+J40+J39+J38+J36+J35+J34+J33+J32+J31+J30+J29+J28+J27+J26+J25+J24+J20+J19+J18+J17+J21</f>
        <v>140756700</v>
      </c>
      <c r="K45" s="5">
        <v>144055600</v>
      </c>
      <c r="L45" s="4">
        <v>137528400</v>
      </c>
      <c r="M45" s="2"/>
    </row>
    <row r="46" spans="1:13" ht="15" customHeight="1" x14ac:dyDescent="0.25">
      <c r="A46" s="60"/>
      <c r="B46" s="61"/>
      <c r="C46" s="61"/>
      <c r="D46" s="61"/>
      <c r="E46" s="77" t="s">
        <v>44</v>
      </c>
      <c r="F46" s="78"/>
      <c r="G46" s="78"/>
      <c r="H46" s="78"/>
      <c r="I46" s="78"/>
      <c r="J46" s="78"/>
      <c r="K46" s="62"/>
      <c r="L46" s="62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2"/>
      <c r="L47" s="2"/>
      <c r="M47" s="2"/>
    </row>
    <row r="48" spans="1:13" x14ac:dyDescent="0.2">
      <c r="E48" s="72" t="s">
        <v>30</v>
      </c>
      <c r="F48" s="72"/>
      <c r="G48" s="72"/>
      <c r="H48" s="72"/>
      <c r="I48" s="72"/>
      <c r="J48" s="72"/>
    </row>
  </sheetData>
  <mergeCells count="14">
    <mergeCell ref="E11:L11"/>
    <mergeCell ref="H14:J14"/>
    <mergeCell ref="E48:J48"/>
    <mergeCell ref="E45:G45"/>
    <mergeCell ref="E14:E15"/>
    <mergeCell ref="F14:F15"/>
    <mergeCell ref="G14:G15"/>
    <mergeCell ref="E46:J46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2017-08-26T08:21:38Z</cp:lastPrinted>
  <dcterms:created xsi:type="dcterms:W3CDTF">2016-10-25T08:36:41Z</dcterms:created>
  <dcterms:modified xsi:type="dcterms:W3CDTF">2017-09-12T06:35:06Z</dcterms:modified>
</cp:coreProperties>
</file>